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!Закупки\ОК МСП Изоляторы линейные стеклянные (штыревые) (УТОирОЭХ)-2026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6" i="1" l="1"/>
  <c r="P7" i="1"/>
  <c r="P5" i="1"/>
  <c r="M5" i="1"/>
  <c r="M7" i="1" l="1"/>
  <c r="M6" i="1" l="1"/>
</calcChain>
</file>

<file path=xl/sharedStrings.xml><?xml version="1.0" encoding="utf-8"?>
<sst xmlns="http://schemas.openxmlformats.org/spreadsheetml/2006/main" count="139" uniqueCount="69">
  <si>
    <t>Сводный отчет об оценке Заявок/Предложений участников от «_____»_________________20___г.</t>
  </si>
  <si>
    <t>Подразделение организатор</t>
  </si>
  <si>
    <t>Способ закупки</t>
  </si>
  <si>
    <t>Источник финансирования по ПЗ</t>
  </si>
  <si>
    <t xml:space="preserve">Срок оказания услуг </t>
  </si>
  <si>
    <t>Номер и дата протокола ЦКК</t>
  </si>
  <si>
    <t>Номер и дата распорядительного документа</t>
  </si>
  <si>
    <t>Дата объявления закупки</t>
  </si>
  <si>
    <t>Дата вскрытия конвертов</t>
  </si>
  <si>
    <t>Начальная цена закупки,  в руб., без НДС</t>
  </si>
  <si>
    <t>Сокращенное наименование участника</t>
  </si>
  <si>
    <r>
      <t>Цены оферт до переторжки</t>
    </r>
    <r>
      <rPr>
        <sz val="10"/>
        <rFont val="Times New Roman"/>
      </rPr>
      <t xml:space="preserve"> в руб., без НДС</t>
    </r>
  </si>
  <si>
    <r>
      <t>Цены оферт после переторжки</t>
    </r>
    <r>
      <rPr>
        <sz val="10"/>
        <rFont val="Times New Roman"/>
      </rPr>
      <t xml:space="preserve"> в руб., без НДС</t>
    </r>
  </si>
  <si>
    <t>Экономическая эффективность</t>
  </si>
  <si>
    <t>Текущий статус участника</t>
  </si>
  <si>
    <t>УТОиРОЭХ</t>
  </si>
  <si>
    <t>Конкурс</t>
  </si>
  <si>
    <t xml:space="preserve">Себестоимость  Статья ДПН: 1.2.1.1.1.1.
Смета затрат 1.1.1.1
(затраты 2026г.)
</t>
  </si>
  <si>
    <t>Допущен</t>
  </si>
  <si>
    <t>Перечень производителей/потенциальных участников, указанных в протоколе ЦКК</t>
  </si>
  <si>
    <t>№</t>
  </si>
  <si>
    <t xml:space="preserve">Сокращенное наименование </t>
  </si>
  <si>
    <t>Электронный адрес</t>
  </si>
  <si>
    <t>Контактный телефон</t>
  </si>
  <si>
    <t>ООО НПО «ХОРДА»</t>
  </si>
  <si>
    <t>npohorda@mail.ru</t>
  </si>
  <si>
    <t>(496)586-20-93</t>
  </si>
  <si>
    <t xml:space="preserve">Сокращенное наименование участника  </t>
  </si>
  <si>
    <t>Экспертные заключения</t>
  </si>
  <si>
    <t>Экспертиза первых частей заявок</t>
  </si>
  <si>
    <t>Бочкарев П.А.
УТОиРОЭХ</t>
  </si>
  <si>
    <t>Направлено на 1-ю экспертизу:</t>
  </si>
  <si>
    <t>Экспертиза проведена:</t>
  </si>
  <si>
    <t>Заключение эксперта:</t>
  </si>
  <si>
    <t>Направлен доп. запрос:</t>
  </si>
  <si>
    <t>Направлено на 2-ю экспертизу:</t>
  </si>
  <si>
    <t>Соответствует</t>
  </si>
  <si>
    <t>Особое мнение: Отсутствует</t>
  </si>
  <si>
    <t>Экспертиза вторых частей заявок</t>
  </si>
  <si>
    <t>Гринцак И.А.
УБ</t>
  </si>
  <si>
    <t>Шагбажаа А.Ч.
ОПО</t>
  </si>
  <si>
    <t>Rai=100</t>
  </si>
  <si>
    <t>Должность</t>
  </si>
  <si>
    <t>Дата</t>
  </si>
  <si>
    <t>Подпись</t>
  </si>
  <si>
    <t>ФИО</t>
  </si>
  <si>
    <t>Ответственный секретарь экспертной группы</t>
  </si>
  <si>
    <t>Специалист 2 категории СЗ ОЛиМТО</t>
  </si>
  <si>
    <t>Золотухина В.А.</t>
  </si>
  <si>
    <t>Номер закупки на ЭТП с указанием её наименования: : № 32515505830 corp.roseltorg.ru</t>
  </si>
  <si>
    <r>
      <t xml:space="preserve">Способ и предмет закупки: </t>
    </r>
    <r>
      <rPr>
        <b/>
        <sz val="12"/>
        <color theme="1"/>
        <rFont val="Times New Roman"/>
      </rPr>
      <t xml:space="preserve">Конкурс в электронной форме, участниками которого могут быть только субъекты малого и среднего предпринимательства, на право заключения договора поставки изоляторов линейных стеклянных (штыревых), для нужд АО «Россети Сибирь Тываэнерго» № 25.1-11/3.2-0046
</t>
    </r>
  </si>
  <si>
    <t>С даты заключения договора в течение 30 календарных дней;</t>
  </si>
  <si>
    <t>Протокол ЦКК 54/25 от 05.12.2025 г. Вопрос 4</t>
  </si>
  <si>
    <t>от 09.12.2025 № 1.9/47-рз </t>
  </si>
  <si>
    <t>ООО "Энерго-Импульс"</t>
  </si>
  <si>
    <t xml:space="preserve">baklanov_ivan@mail.ru
</t>
  </si>
  <si>
    <t>7 343 344-00-37</t>
  </si>
  <si>
    <t>ООО «ФОРЭНЕРГО-ЮИК»</t>
  </si>
  <si>
    <t>uik@uik.ru</t>
  </si>
  <si>
    <t>(35134)4-22-44</t>
  </si>
  <si>
    <t>1_467615789</t>
  </si>
  <si>
    <t>2_4089865929</t>
  </si>
  <si>
    <t>3_3805676946</t>
  </si>
  <si>
    <t>1_467615789_ООО СНАБСИБЭЛЕКТРО</t>
  </si>
  <si>
    <t>2_4089865929_ООО ГЭП</t>
  </si>
  <si>
    <t>3_3805676946_АО ВОРОНЕЖЭНЕРГОПРОЕКТ</t>
  </si>
  <si>
    <t xml:space="preserve">Особое мнение:
– Уставный капитал  - номинальный (менее 20 000 рублей).
– Есть сведения о корпоративном споре.
– Значительное число закупок со снижением цены более 25% (657 шт.).
</t>
  </si>
  <si>
    <t xml:space="preserve">Особое мнение:
– Уставный капитал  - номинальный (менее 20 000 рублей).
– Падение выручки на 31 %.
</t>
  </si>
  <si>
    <t xml:space="preserve">Особое мнение:
– Руководитель/учредитель компании являлся руководителем/учредителем юридического лица, исключенного из ЕГРЮЛ по инициативе ФНС за долги перед бюджетом на момент его исключения.
– Адрес компании включен в список ФНС "Адреса, указанные при регистрации несколькими юридическими лицами".
– Исполнительные производства, прекращенные по причине «местонахождение не установлено».
– Совокупная нагрузка без НДПИ и акцизов на 10 и более процентов ниже, чем в среднем для компаний этой отрасли и региона.
– Нагрузка по НДС на 10 и более процентов ниже, чем в среднем для компаний этой отрасли и региона.
– Нагрузка по налогу на прибыль на 10 и более процентов ниже, чем в среднем для компаний этой отрасли и региона.
– Рентабельность продаж на 10 и более процентов ниже, чем в среднем для компаний этой отрасли и региона.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</si>
</sst>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4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0"/>
      <color theme="1"/>
      <name val="Times New Roman"/>
    </font>
    <font>
      <b/>
      <sz val="11"/>
      <color theme="1"/>
      <name val="Calibri"/>
      <scheme val="minor"/>
    </font>
    <font>
      <sz val="12"/>
      <color theme="1"/>
      <name val="Times New Roman"/>
    </font>
    <font>
      <sz val="10"/>
      <name val="Times New Roman"/>
    </font>
    <font>
      <b/>
      <sz val="10"/>
      <color theme="1"/>
      <name val="Times New Roman"/>
    </font>
    <font>
      <sz val="9"/>
      <color theme="1"/>
      <name val="Times New Roman"/>
    </font>
    <font>
      <u/>
      <sz val="10"/>
      <color theme="1"/>
      <name val="Times New Roman"/>
    </font>
    <font>
      <b/>
      <u/>
      <sz val="10"/>
      <color theme="1"/>
      <name val="Times New Roman"/>
    </font>
    <font>
      <b/>
      <sz val="11"/>
      <color theme="1"/>
      <name val="Times New Roman"/>
    </font>
    <font>
      <b/>
      <sz val="12"/>
      <color theme="1"/>
      <name val="Times New Roman"/>
    </font>
    <font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Protection="0"/>
  </cellStyleXfs>
  <cellXfs count="95">
    <xf numFmtId="0" fontId="0" fillId="0" borderId="0" xfId="0"/>
    <xf numFmtId="0" fontId="2" fillId="0" borderId="0" xfId="0" applyFont="1" applyAlignment="1">
      <alignment horizontal="left" wrapText="1"/>
    </xf>
    <xf numFmtId="2" fontId="2" fillId="0" borderId="0" xfId="0" applyNumberFormat="1" applyFont="1" applyAlignment="1">
      <alignment horizontal="left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top" wrapText="1"/>
    </xf>
    <xf numFmtId="14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4" fontId="12" fillId="4" borderId="1" xfId="0" applyNumberFormat="1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3" xfId="1" applyFont="1" applyBorder="1"/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1" fillId="0" borderId="3" xfId="1" applyBorder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ik@uik.ru" TargetMode="External"/><Relationship Id="rId2" Type="http://schemas.openxmlformats.org/officeDocument/2006/relationships/hyperlink" Target="mailto:baklanov_ivan@mail.ru" TargetMode="External"/><Relationship Id="rId1" Type="http://schemas.openxmlformats.org/officeDocument/2006/relationships/hyperlink" Target="mailto:npohorda@mail.ru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tabSelected="1" workbookViewId="0">
      <selection activeCell="P5" sqref="P5:P7"/>
    </sheetView>
  </sheetViews>
  <sheetFormatPr defaultRowHeight="15" x14ac:dyDescent="0.25"/>
  <cols>
    <col min="1" max="1" width="8.28515625" style="1" customWidth="1"/>
    <col min="2" max="2" width="11.28515625" style="2" customWidth="1"/>
    <col min="3" max="3" width="8.85546875" style="2"/>
    <col min="4" max="4" width="10.28515625" style="1" customWidth="1"/>
    <col min="5" max="5" width="8.85546875" style="1"/>
    <col min="6" max="6" width="10.28515625" style="1" customWidth="1"/>
    <col min="7" max="9" width="11.7109375" style="1" customWidth="1"/>
    <col min="10" max="10" width="14" style="1" customWidth="1"/>
    <col min="11" max="11" width="12.140625" style="2" customWidth="1"/>
    <col min="12" max="12" width="11.28515625" style="1" customWidth="1"/>
    <col min="13" max="13" width="14.85546875" style="1" customWidth="1"/>
    <col min="14" max="18" width="15.28515625" style="1" customWidth="1"/>
    <col min="20" max="21" width="10.5703125" bestFit="1" customWidth="1"/>
    <col min="22" max="22" width="9.5703125" bestFit="1" customWidth="1"/>
  </cols>
  <sheetData>
    <row r="1" spans="1:18" s="3" customFormat="1" ht="23.25" customHeight="1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4"/>
      <c r="P1" s="4"/>
      <c r="Q1" s="4"/>
      <c r="R1" s="4"/>
    </row>
    <row r="2" spans="1:18" ht="22.5" customHeight="1" x14ac:dyDescent="0.25">
      <c r="A2" s="88" t="s">
        <v>49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5"/>
      <c r="P2" s="5"/>
      <c r="Q2" s="5"/>
      <c r="R2" s="5"/>
    </row>
    <row r="3" spans="1:18" ht="47.25" customHeight="1" x14ac:dyDescent="0.25">
      <c r="A3" s="89" t="s">
        <v>50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6"/>
      <c r="P3" s="6"/>
      <c r="Q3" s="6"/>
      <c r="R3" s="6"/>
    </row>
    <row r="4" spans="1:18" ht="63.75" x14ac:dyDescent="0.25">
      <c r="A4" s="7" t="s">
        <v>1</v>
      </c>
      <c r="B4" s="8" t="s">
        <v>2</v>
      </c>
      <c r="C4" s="8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9" t="s">
        <v>10</v>
      </c>
      <c r="K4" s="10" t="s">
        <v>11</v>
      </c>
      <c r="L4" s="11" t="s">
        <v>12</v>
      </c>
      <c r="M4" s="11" t="s">
        <v>13</v>
      </c>
      <c r="N4" s="11" t="s">
        <v>14</v>
      </c>
      <c r="O4" s="12"/>
    </row>
    <row r="5" spans="1:18" ht="51" customHeight="1" x14ac:dyDescent="0.25">
      <c r="A5" s="90" t="s">
        <v>15</v>
      </c>
      <c r="B5" s="91" t="s">
        <v>16</v>
      </c>
      <c r="C5" s="91" t="s">
        <v>17</v>
      </c>
      <c r="D5" s="91" t="s">
        <v>51</v>
      </c>
      <c r="E5" s="91" t="s">
        <v>52</v>
      </c>
      <c r="F5" s="91" t="s">
        <v>53</v>
      </c>
      <c r="G5" s="92">
        <v>46000</v>
      </c>
      <c r="H5" s="92">
        <v>46007</v>
      </c>
      <c r="I5" s="93">
        <v>2003386</v>
      </c>
      <c r="J5" s="13" t="s">
        <v>63</v>
      </c>
      <c r="K5" s="14">
        <v>2003386</v>
      </c>
      <c r="L5" s="14"/>
      <c r="M5" s="15">
        <f>(I5-K5)/I5*100</f>
        <v>0</v>
      </c>
      <c r="N5" s="34" t="s">
        <v>18</v>
      </c>
      <c r="O5" s="12"/>
      <c r="P5" s="94">
        <f>M5*0.7</f>
        <v>0</v>
      </c>
    </row>
    <row r="6" spans="1:18" s="16" customFormat="1" ht="52.5" customHeight="1" x14ac:dyDescent="0.25">
      <c r="A6" s="90"/>
      <c r="B6" s="91"/>
      <c r="C6" s="91"/>
      <c r="D6" s="91"/>
      <c r="E6" s="91"/>
      <c r="F6" s="91"/>
      <c r="G6" s="92"/>
      <c r="H6" s="92"/>
      <c r="I6" s="93"/>
      <c r="J6" s="31" t="s">
        <v>64</v>
      </c>
      <c r="K6" s="14">
        <v>1999560</v>
      </c>
      <c r="L6" s="14"/>
      <c r="M6" s="15">
        <f>(I5-K6)/I5*100</f>
        <v>0.19097667648670802</v>
      </c>
      <c r="N6" s="34" t="s">
        <v>18</v>
      </c>
      <c r="O6" s="12"/>
      <c r="P6" s="94">
        <f t="shared" ref="P6:P7" si="0">M6*0.7</f>
        <v>0.1336836735406956</v>
      </c>
    </row>
    <row r="7" spans="1:18" s="16" customFormat="1" ht="52.5" customHeight="1" x14ac:dyDescent="0.25">
      <c r="A7" s="90"/>
      <c r="B7" s="91"/>
      <c r="C7" s="91"/>
      <c r="D7" s="91"/>
      <c r="E7" s="91"/>
      <c r="F7" s="91"/>
      <c r="G7" s="92"/>
      <c r="H7" s="92"/>
      <c r="I7" s="93"/>
      <c r="J7" s="31" t="s">
        <v>65</v>
      </c>
      <c r="K7" s="14">
        <v>2001800</v>
      </c>
      <c r="L7" s="14"/>
      <c r="M7" s="15">
        <f>(I5-K7)/I5*100</f>
        <v>7.9165972009388103E-2</v>
      </c>
      <c r="N7" s="34" t="s">
        <v>18</v>
      </c>
      <c r="O7" s="12"/>
      <c r="P7" s="94">
        <f t="shared" si="0"/>
        <v>5.5416180406571668E-2</v>
      </c>
    </row>
    <row r="8" spans="1:18" ht="15.75" customHeight="1" x14ac:dyDescent="0.25">
      <c r="A8" s="38" t="s">
        <v>19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0"/>
      <c r="O8" s="17"/>
    </row>
    <row r="9" spans="1:18" ht="15.75" customHeight="1" x14ac:dyDescent="0.25">
      <c r="A9" s="7" t="s">
        <v>20</v>
      </c>
      <c r="B9" s="85" t="s">
        <v>21</v>
      </c>
      <c r="C9" s="85"/>
      <c r="D9" s="85"/>
      <c r="E9" s="85"/>
      <c r="F9" s="85"/>
      <c r="G9" s="85" t="s">
        <v>22</v>
      </c>
      <c r="H9" s="85"/>
      <c r="I9" s="85"/>
      <c r="J9" s="85"/>
      <c r="K9" s="85"/>
      <c r="L9" s="85" t="s">
        <v>23</v>
      </c>
      <c r="M9" s="85"/>
      <c r="N9" s="85"/>
    </row>
    <row r="10" spans="1:18" ht="21.75" customHeight="1" x14ac:dyDescent="0.25">
      <c r="A10" s="7">
        <v>1</v>
      </c>
      <c r="B10" s="73" t="s">
        <v>54</v>
      </c>
      <c r="C10" s="74"/>
      <c r="D10" s="74"/>
      <c r="E10" s="74"/>
      <c r="F10" s="75"/>
      <c r="G10" s="86" t="s">
        <v>55</v>
      </c>
      <c r="H10" s="77"/>
      <c r="I10" s="77"/>
      <c r="J10" s="77"/>
      <c r="K10" s="78"/>
      <c r="L10" s="73" t="s">
        <v>56</v>
      </c>
      <c r="M10" s="74"/>
      <c r="N10" s="75"/>
      <c r="O10" s="18"/>
    </row>
    <row r="11" spans="1:18" ht="15.75" customHeight="1" x14ac:dyDescent="0.25">
      <c r="A11" s="7">
        <v>2</v>
      </c>
      <c r="B11" s="73" t="s">
        <v>57</v>
      </c>
      <c r="C11" s="74"/>
      <c r="D11" s="74"/>
      <c r="E11" s="74"/>
      <c r="F11" s="75"/>
      <c r="G11" s="86" t="s">
        <v>58</v>
      </c>
      <c r="H11" s="77"/>
      <c r="I11" s="77"/>
      <c r="J11" s="77"/>
      <c r="K11" s="78"/>
      <c r="L11" s="73" t="s">
        <v>59</v>
      </c>
      <c r="M11" s="74"/>
      <c r="N11" s="75"/>
      <c r="O11" s="18"/>
    </row>
    <row r="12" spans="1:18" ht="18" customHeight="1" x14ac:dyDescent="0.25">
      <c r="A12" s="7">
        <v>3</v>
      </c>
      <c r="B12" s="73" t="s">
        <v>24</v>
      </c>
      <c r="C12" s="74"/>
      <c r="D12" s="74"/>
      <c r="E12" s="74"/>
      <c r="F12" s="75"/>
      <c r="G12" s="76" t="s">
        <v>25</v>
      </c>
      <c r="H12" s="77"/>
      <c r="I12" s="77"/>
      <c r="J12" s="77"/>
      <c r="K12" s="78"/>
      <c r="L12" s="73" t="s">
        <v>26</v>
      </c>
      <c r="M12" s="74"/>
      <c r="N12" s="75"/>
      <c r="O12" s="18"/>
    </row>
    <row r="13" spans="1:18" ht="25.5" customHeight="1" x14ac:dyDescent="0.25">
      <c r="A13" s="19" t="s">
        <v>20</v>
      </c>
      <c r="B13" s="79" t="s">
        <v>27</v>
      </c>
      <c r="C13" s="80"/>
      <c r="D13" s="81" t="s">
        <v>28</v>
      </c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17"/>
    </row>
    <row r="14" spans="1:18" ht="19.899999999999999" customHeight="1" x14ac:dyDescent="0.25">
      <c r="A14" s="38" t="s">
        <v>29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0"/>
      <c r="O14" s="17"/>
    </row>
    <row r="15" spans="1:18" s="16" customFormat="1" ht="24" customHeight="1" x14ac:dyDescent="0.25">
      <c r="A15" s="49">
        <v>1</v>
      </c>
      <c r="B15" s="61" t="s">
        <v>60</v>
      </c>
      <c r="C15" s="62"/>
      <c r="D15" s="51" t="s">
        <v>30</v>
      </c>
      <c r="E15" s="52"/>
      <c r="F15" s="55" t="s">
        <v>31</v>
      </c>
      <c r="G15" s="55"/>
      <c r="H15" s="27">
        <v>46008</v>
      </c>
      <c r="I15" s="28" t="s">
        <v>32</v>
      </c>
      <c r="J15" s="30">
        <v>46008</v>
      </c>
      <c r="K15" s="29" t="s">
        <v>33</v>
      </c>
      <c r="L15" s="56" t="s">
        <v>36</v>
      </c>
      <c r="M15" s="57"/>
      <c r="N15" s="57"/>
      <c r="O15" s="20"/>
    </row>
    <row r="16" spans="1:18" s="16" customFormat="1" ht="25.5" customHeight="1" x14ac:dyDescent="0.25">
      <c r="A16" s="82"/>
      <c r="B16" s="83"/>
      <c r="C16" s="84"/>
      <c r="D16" s="65"/>
      <c r="E16" s="66"/>
      <c r="F16" s="55" t="s">
        <v>37</v>
      </c>
      <c r="G16" s="55"/>
      <c r="H16" s="55"/>
      <c r="I16" s="55"/>
      <c r="J16" s="55"/>
      <c r="K16" s="55"/>
      <c r="L16" s="55"/>
      <c r="M16" s="55"/>
      <c r="N16" s="55"/>
      <c r="O16" s="22"/>
    </row>
    <row r="17" spans="1:18" s="16" customFormat="1" ht="30.75" customHeight="1" x14ac:dyDescent="0.25">
      <c r="A17" s="49">
        <v>2</v>
      </c>
      <c r="B17" s="61" t="s">
        <v>61</v>
      </c>
      <c r="C17" s="62"/>
      <c r="D17" s="51" t="s">
        <v>30</v>
      </c>
      <c r="E17" s="52"/>
      <c r="F17" s="55" t="s">
        <v>31</v>
      </c>
      <c r="G17" s="55"/>
      <c r="H17" s="27">
        <v>46008</v>
      </c>
      <c r="I17" s="28" t="s">
        <v>32</v>
      </c>
      <c r="J17" s="30">
        <v>46008</v>
      </c>
      <c r="K17" s="29" t="s">
        <v>33</v>
      </c>
      <c r="L17" s="56" t="s">
        <v>36</v>
      </c>
      <c r="M17" s="57"/>
      <c r="N17" s="57"/>
      <c r="O17" s="20"/>
    </row>
    <row r="18" spans="1:18" s="16" customFormat="1" ht="24" customHeight="1" x14ac:dyDescent="0.25">
      <c r="A18" s="50"/>
      <c r="B18" s="63"/>
      <c r="C18" s="64"/>
      <c r="D18" s="65"/>
      <c r="E18" s="66"/>
      <c r="F18" s="55" t="s">
        <v>37</v>
      </c>
      <c r="G18" s="55"/>
      <c r="H18" s="55"/>
      <c r="I18" s="55"/>
      <c r="J18" s="55"/>
      <c r="K18" s="55"/>
      <c r="L18" s="55"/>
      <c r="M18" s="55"/>
      <c r="N18" s="55"/>
      <c r="O18" s="23"/>
      <c r="P18" s="23"/>
      <c r="Q18" s="23"/>
      <c r="R18" s="23"/>
    </row>
    <row r="19" spans="1:18" s="16" customFormat="1" ht="24" customHeight="1" x14ac:dyDescent="0.25">
      <c r="A19" s="49">
        <v>3</v>
      </c>
      <c r="B19" s="61" t="s">
        <v>62</v>
      </c>
      <c r="C19" s="62"/>
      <c r="D19" s="51" t="s">
        <v>30</v>
      </c>
      <c r="E19" s="52"/>
      <c r="F19" s="55" t="s">
        <v>31</v>
      </c>
      <c r="G19" s="55"/>
      <c r="H19" s="27">
        <v>46008</v>
      </c>
      <c r="I19" s="28" t="s">
        <v>32</v>
      </c>
      <c r="J19" s="30">
        <v>46008</v>
      </c>
      <c r="K19" s="29" t="s">
        <v>33</v>
      </c>
      <c r="L19" s="56" t="s">
        <v>36</v>
      </c>
      <c r="M19" s="57"/>
      <c r="N19" s="57"/>
      <c r="O19" s="23"/>
      <c r="P19" s="23"/>
      <c r="Q19" s="23"/>
      <c r="R19" s="23"/>
    </row>
    <row r="20" spans="1:18" s="16" customFormat="1" ht="24" customHeight="1" x14ac:dyDescent="0.25">
      <c r="A20" s="50"/>
      <c r="B20" s="63"/>
      <c r="C20" s="64"/>
      <c r="D20" s="65"/>
      <c r="E20" s="66"/>
      <c r="F20" s="55" t="s">
        <v>37</v>
      </c>
      <c r="G20" s="55"/>
      <c r="H20" s="55"/>
      <c r="I20" s="55"/>
      <c r="J20" s="55"/>
      <c r="K20" s="55"/>
      <c r="L20" s="55"/>
      <c r="M20" s="55"/>
      <c r="N20" s="55"/>
      <c r="O20" s="23"/>
      <c r="P20" s="23"/>
      <c r="Q20" s="23"/>
      <c r="R20" s="23"/>
    </row>
    <row r="21" spans="1:18" s="16" customFormat="1" ht="24.75" customHeight="1" x14ac:dyDescent="0.25">
      <c r="A21" s="70" t="s">
        <v>38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2"/>
      <c r="O21" s="24"/>
      <c r="P21" s="24"/>
      <c r="Q21" s="24"/>
      <c r="R21" s="24"/>
    </row>
    <row r="22" spans="1:18" s="16" customFormat="1" ht="23.25" customHeight="1" x14ac:dyDescent="0.25">
      <c r="A22" s="49">
        <v>1</v>
      </c>
      <c r="B22" s="51" t="s">
        <v>63</v>
      </c>
      <c r="C22" s="52"/>
      <c r="D22" s="51" t="s">
        <v>30</v>
      </c>
      <c r="E22" s="52"/>
      <c r="F22" s="55" t="s">
        <v>31</v>
      </c>
      <c r="G22" s="55"/>
      <c r="H22" s="27">
        <v>46010</v>
      </c>
      <c r="I22" s="28" t="s">
        <v>32</v>
      </c>
      <c r="J22" s="27">
        <v>46013</v>
      </c>
      <c r="K22" s="29" t="s">
        <v>33</v>
      </c>
      <c r="L22" s="56" t="s">
        <v>36</v>
      </c>
      <c r="M22" s="57"/>
      <c r="N22" s="57"/>
      <c r="O22" s="25"/>
      <c r="P22" s="25"/>
      <c r="Q22" s="25"/>
      <c r="R22" s="25"/>
    </row>
    <row r="23" spans="1:18" s="16" customFormat="1" ht="31.5" customHeight="1" x14ac:dyDescent="0.25">
      <c r="A23" s="50"/>
      <c r="B23" s="53"/>
      <c r="C23" s="54"/>
      <c r="D23" s="53"/>
      <c r="E23" s="54"/>
      <c r="F23" s="58" t="s">
        <v>41</v>
      </c>
      <c r="G23" s="55"/>
      <c r="H23" s="55"/>
      <c r="I23" s="55"/>
      <c r="J23" s="55"/>
      <c r="K23" s="55"/>
      <c r="L23" s="55"/>
      <c r="M23" s="55"/>
      <c r="N23" s="55"/>
      <c r="O23" s="21"/>
      <c r="P23" s="21"/>
      <c r="Q23" s="21"/>
      <c r="R23" s="21"/>
    </row>
    <row r="24" spans="1:18" s="16" customFormat="1" ht="30.75" customHeight="1" x14ac:dyDescent="0.25">
      <c r="A24" s="50"/>
      <c r="B24" s="53"/>
      <c r="C24" s="54"/>
      <c r="D24" s="59" t="s">
        <v>39</v>
      </c>
      <c r="E24" s="59"/>
      <c r="F24" s="55" t="s">
        <v>31</v>
      </c>
      <c r="G24" s="55"/>
      <c r="H24" s="27">
        <v>46010</v>
      </c>
      <c r="I24" s="28" t="s">
        <v>32</v>
      </c>
      <c r="J24" s="27">
        <v>46013</v>
      </c>
      <c r="K24" s="29" t="s">
        <v>33</v>
      </c>
      <c r="L24" s="56" t="s">
        <v>36</v>
      </c>
      <c r="M24" s="57"/>
      <c r="N24" s="57"/>
      <c r="O24" s="20"/>
      <c r="P24" s="20"/>
      <c r="Q24" s="20"/>
      <c r="R24" s="20"/>
    </row>
    <row r="25" spans="1:18" s="16" customFormat="1" ht="59.25" customHeight="1" x14ac:dyDescent="0.25">
      <c r="A25" s="50"/>
      <c r="B25" s="53"/>
      <c r="C25" s="54"/>
      <c r="D25" s="59"/>
      <c r="E25" s="59"/>
      <c r="F25" s="60" t="s">
        <v>66</v>
      </c>
      <c r="G25" s="60"/>
      <c r="H25" s="60"/>
      <c r="I25" s="60"/>
      <c r="J25" s="60"/>
      <c r="K25" s="60"/>
      <c r="L25" s="60"/>
      <c r="M25" s="60"/>
      <c r="N25" s="60"/>
      <c r="O25" s="22"/>
      <c r="P25" s="22"/>
      <c r="Q25" s="22"/>
      <c r="R25" s="22"/>
    </row>
    <row r="26" spans="1:18" s="16" customFormat="1" ht="34.5" customHeight="1" x14ac:dyDescent="0.25">
      <c r="A26" s="50"/>
      <c r="B26" s="53"/>
      <c r="C26" s="54"/>
      <c r="D26" s="51" t="s">
        <v>40</v>
      </c>
      <c r="E26" s="52"/>
      <c r="F26" s="55" t="s">
        <v>31</v>
      </c>
      <c r="G26" s="55"/>
      <c r="H26" s="27">
        <v>46010</v>
      </c>
      <c r="I26" s="28" t="s">
        <v>32</v>
      </c>
      <c r="J26" s="27">
        <v>46010</v>
      </c>
      <c r="K26" s="29" t="s">
        <v>33</v>
      </c>
      <c r="L26" s="56" t="s">
        <v>36</v>
      </c>
      <c r="M26" s="57"/>
      <c r="N26" s="57"/>
      <c r="O26" s="20"/>
      <c r="P26" s="20"/>
      <c r="Q26" s="20"/>
      <c r="R26" s="20"/>
    </row>
    <row r="27" spans="1:18" s="16" customFormat="1" ht="24" customHeight="1" x14ac:dyDescent="0.25">
      <c r="A27" s="50"/>
      <c r="B27" s="53"/>
      <c r="C27" s="54"/>
      <c r="D27" s="53"/>
      <c r="E27" s="54"/>
      <c r="F27" s="55" t="s">
        <v>37</v>
      </c>
      <c r="G27" s="55"/>
      <c r="H27" s="55"/>
      <c r="I27" s="55"/>
      <c r="J27" s="55"/>
      <c r="K27" s="55"/>
      <c r="L27" s="55"/>
      <c r="M27" s="55"/>
      <c r="N27" s="55"/>
      <c r="O27" s="22"/>
      <c r="P27" s="22"/>
      <c r="Q27" s="22"/>
      <c r="R27" s="22"/>
    </row>
    <row r="28" spans="1:18" s="16" customFormat="1" ht="23.25" customHeight="1" x14ac:dyDescent="0.25">
      <c r="A28" s="49">
        <v>2</v>
      </c>
      <c r="B28" s="61" t="s">
        <v>64</v>
      </c>
      <c r="C28" s="62"/>
      <c r="D28" s="51" t="s">
        <v>30</v>
      </c>
      <c r="E28" s="52"/>
      <c r="F28" s="55" t="s">
        <v>31</v>
      </c>
      <c r="G28" s="55"/>
      <c r="H28" s="27">
        <v>46010</v>
      </c>
      <c r="I28" s="28" t="s">
        <v>32</v>
      </c>
      <c r="J28" s="27">
        <v>46013</v>
      </c>
      <c r="K28" s="29" t="s">
        <v>33</v>
      </c>
      <c r="L28" s="56" t="s">
        <v>36</v>
      </c>
      <c r="M28" s="57"/>
      <c r="N28" s="57"/>
      <c r="O28" s="25"/>
      <c r="P28" s="25"/>
      <c r="Q28" s="25"/>
      <c r="R28" s="25"/>
    </row>
    <row r="29" spans="1:18" s="16" customFormat="1" ht="29.25" customHeight="1" x14ac:dyDescent="0.25">
      <c r="A29" s="50"/>
      <c r="B29" s="63"/>
      <c r="C29" s="64"/>
      <c r="D29" s="53"/>
      <c r="E29" s="54"/>
      <c r="F29" s="58" t="s">
        <v>41</v>
      </c>
      <c r="G29" s="55"/>
      <c r="H29" s="55"/>
      <c r="I29" s="55"/>
      <c r="J29" s="55"/>
      <c r="K29" s="55"/>
      <c r="L29" s="55"/>
      <c r="M29" s="55"/>
      <c r="N29" s="55"/>
      <c r="O29" s="22"/>
      <c r="P29" s="22"/>
      <c r="Q29" s="22"/>
      <c r="R29" s="22"/>
    </row>
    <row r="30" spans="1:18" s="16" customFormat="1" ht="51" hidden="1" customHeight="1" x14ac:dyDescent="0.25">
      <c r="A30" s="50"/>
      <c r="B30" s="63"/>
      <c r="C30" s="64"/>
      <c r="D30" s="53"/>
      <c r="E30" s="54"/>
      <c r="F30" s="32" t="s">
        <v>34</v>
      </c>
      <c r="G30" s="33">
        <v>46003</v>
      </c>
      <c r="H30" s="32" t="s">
        <v>35</v>
      </c>
      <c r="I30" s="33">
        <v>46006</v>
      </c>
      <c r="J30" s="32" t="s">
        <v>32</v>
      </c>
      <c r="K30" s="33">
        <v>46006</v>
      </c>
      <c r="L30" s="32" t="s">
        <v>33</v>
      </c>
      <c r="M30" s="67" t="s">
        <v>36</v>
      </c>
      <c r="N30" s="68"/>
      <c r="O30" s="22"/>
      <c r="P30" s="22"/>
      <c r="Q30" s="22"/>
      <c r="R30" s="22"/>
    </row>
    <row r="31" spans="1:18" s="16" customFormat="1" ht="51" hidden="1" customHeight="1" x14ac:dyDescent="0.25">
      <c r="A31" s="50"/>
      <c r="B31" s="63"/>
      <c r="C31" s="64"/>
      <c r="D31" s="65"/>
      <c r="E31" s="66"/>
      <c r="F31" s="69" t="s">
        <v>37</v>
      </c>
      <c r="G31" s="69"/>
      <c r="H31" s="69"/>
      <c r="I31" s="69"/>
      <c r="J31" s="69"/>
      <c r="K31" s="69"/>
      <c r="L31" s="69"/>
      <c r="M31" s="69"/>
      <c r="N31" s="69"/>
      <c r="O31" s="22"/>
      <c r="P31" s="22"/>
      <c r="Q31" s="22"/>
      <c r="R31" s="22"/>
    </row>
    <row r="32" spans="1:18" s="16" customFormat="1" ht="30.75" customHeight="1" x14ac:dyDescent="0.25">
      <c r="A32" s="50"/>
      <c r="B32" s="63"/>
      <c r="C32" s="64"/>
      <c r="D32" s="59" t="s">
        <v>39</v>
      </c>
      <c r="E32" s="59"/>
      <c r="F32" s="55" t="s">
        <v>31</v>
      </c>
      <c r="G32" s="55"/>
      <c r="H32" s="27">
        <v>46010</v>
      </c>
      <c r="I32" s="28" t="s">
        <v>32</v>
      </c>
      <c r="J32" s="27">
        <v>46013</v>
      </c>
      <c r="K32" s="29" t="s">
        <v>33</v>
      </c>
      <c r="L32" s="56" t="s">
        <v>36</v>
      </c>
      <c r="M32" s="57"/>
      <c r="N32" s="57"/>
      <c r="O32" s="20"/>
      <c r="P32" s="20"/>
      <c r="Q32" s="20"/>
      <c r="R32" s="20"/>
    </row>
    <row r="33" spans="1:18" s="16" customFormat="1" ht="39" customHeight="1" x14ac:dyDescent="0.25">
      <c r="A33" s="50"/>
      <c r="B33" s="63"/>
      <c r="C33" s="64"/>
      <c r="D33" s="59"/>
      <c r="E33" s="59"/>
      <c r="F33" s="60" t="s">
        <v>67</v>
      </c>
      <c r="G33" s="60"/>
      <c r="H33" s="60"/>
      <c r="I33" s="60"/>
      <c r="J33" s="60"/>
      <c r="K33" s="60"/>
      <c r="L33" s="60"/>
      <c r="M33" s="60"/>
      <c r="N33" s="60"/>
      <c r="O33" s="22"/>
      <c r="P33" s="22"/>
      <c r="Q33" s="22"/>
      <c r="R33" s="22"/>
    </row>
    <row r="34" spans="1:18" s="16" customFormat="1" ht="35.25" customHeight="1" x14ac:dyDescent="0.25">
      <c r="A34" s="50"/>
      <c r="B34" s="63"/>
      <c r="C34" s="64"/>
      <c r="D34" s="51" t="s">
        <v>40</v>
      </c>
      <c r="E34" s="52"/>
      <c r="F34" s="55" t="s">
        <v>31</v>
      </c>
      <c r="G34" s="55"/>
      <c r="H34" s="27">
        <v>46010</v>
      </c>
      <c r="I34" s="28" t="s">
        <v>32</v>
      </c>
      <c r="J34" s="27">
        <v>46010</v>
      </c>
      <c r="K34" s="29" t="s">
        <v>33</v>
      </c>
      <c r="L34" s="56" t="s">
        <v>36</v>
      </c>
      <c r="M34" s="57"/>
      <c r="N34" s="57"/>
      <c r="O34" s="20"/>
      <c r="P34" s="20"/>
      <c r="Q34" s="20"/>
      <c r="R34" s="20"/>
    </row>
    <row r="35" spans="1:18" s="16" customFormat="1" ht="25.5" customHeight="1" x14ac:dyDescent="0.25">
      <c r="A35" s="50"/>
      <c r="B35" s="63"/>
      <c r="C35" s="64"/>
      <c r="D35" s="53"/>
      <c r="E35" s="54"/>
      <c r="F35" s="55" t="s">
        <v>37</v>
      </c>
      <c r="G35" s="55"/>
      <c r="H35" s="55"/>
      <c r="I35" s="55"/>
      <c r="J35" s="55"/>
      <c r="K35" s="55"/>
      <c r="L35" s="55"/>
      <c r="M35" s="55"/>
      <c r="N35" s="55"/>
      <c r="O35" s="22"/>
      <c r="P35" s="22"/>
      <c r="Q35" s="22"/>
      <c r="R35" s="22"/>
    </row>
    <row r="36" spans="1:18" s="16" customFormat="1" ht="23.25" customHeight="1" x14ac:dyDescent="0.25">
      <c r="A36" s="49">
        <v>3</v>
      </c>
      <c r="B36" s="51" t="s">
        <v>65</v>
      </c>
      <c r="C36" s="52"/>
      <c r="D36" s="51" t="s">
        <v>30</v>
      </c>
      <c r="E36" s="52"/>
      <c r="F36" s="55" t="s">
        <v>31</v>
      </c>
      <c r="G36" s="55"/>
      <c r="H36" s="27">
        <v>46010</v>
      </c>
      <c r="I36" s="28" t="s">
        <v>32</v>
      </c>
      <c r="J36" s="27">
        <v>46013</v>
      </c>
      <c r="K36" s="29" t="s">
        <v>33</v>
      </c>
      <c r="L36" s="56" t="s">
        <v>36</v>
      </c>
      <c r="M36" s="57"/>
      <c r="N36" s="57"/>
      <c r="O36" s="25"/>
      <c r="P36" s="25"/>
      <c r="Q36" s="25"/>
      <c r="R36" s="25"/>
    </row>
    <row r="37" spans="1:18" s="16" customFormat="1" ht="21.75" customHeight="1" x14ac:dyDescent="0.25">
      <c r="A37" s="50"/>
      <c r="B37" s="53"/>
      <c r="C37" s="54"/>
      <c r="D37" s="53"/>
      <c r="E37" s="54"/>
      <c r="F37" s="58" t="s">
        <v>41</v>
      </c>
      <c r="G37" s="55"/>
      <c r="H37" s="55"/>
      <c r="I37" s="55"/>
      <c r="J37" s="55"/>
      <c r="K37" s="55"/>
      <c r="L37" s="55"/>
      <c r="M37" s="55"/>
      <c r="N37" s="55"/>
      <c r="O37" s="22"/>
    </row>
    <row r="38" spans="1:18" s="16" customFormat="1" ht="30.75" customHeight="1" x14ac:dyDescent="0.25">
      <c r="A38" s="50"/>
      <c r="B38" s="53"/>
      <c r="C38" s="54"/>
      <c r="D38" s="59" t="s">
        <v>39</v>
      </c>
      <c r="E38" s="59"/>
      <c r="F38" s="55" t="s">
        <v>31</v>
      </c>
      <c r="G38" s="55"/>
      <c r="H38" s="27">
        <v>46010</v>
      </c>
      <c r="I38" s="28" t="s">
        <v>32</v>
      </c>
      <c r="J38" s="27">
        <v>46013</v>
      </c>
      <c r="K38" s="29" t="s">
        <v>33</v>
      </c>
      <c r="L38" s="56" t="s">
        <v>36</v>
      </c>
      <c r="M38" s="57"/>
      <c r="N38" s="57"/>
      <c r="O38" s="20"/>
    </row>
    <row r="39" spans="1:18" s="16" customFormat="1" ht="121.5" customHeight="1" x14ac:dyDescent="0.25">
      <c r="A39" s="50"/>
      <c r="B39" s="53"/>
      <c r="C39" s="54"/>
      <c r="D39" s="59"/>
      <c r="E39" s="59"/>
      <c r="F39" s="60" t="s">
        <v>68</v>
      </c>
      <c r="G39" s="60"/>
      <c r="H39" s="60"/>
      <c r="I39" s="60"/>
      <c r="J39" s="60"/>
      <c r="K39" s="60"/>
      <c r="L39" s="60"/>
      <c r="M39" s="60"/>
      <c r="N39" s="60"/>
      <c r="O39" s="22"/>
    </row>
    <row r="40" spans="1:18" s="16" customFormat="1" ht="32.25" customHeight="1" x14ac:dyDescent="0.25">
      <c r="A40" s="50"/>
      <c r="B40" s="53"/>
      <c r="C40" s="54"/>
      <c r="D40" s="51" t="s">
        <v>40</v>
      </c>
      <c r="E40" s="52"/>
      <c r="F40" s="55" t="s">
        <v>31</v>
      </c>
      <c r="G40" s="55"/>
      <c r="H40" s="27">
        <v>46010</v>
      </c>
      <c r="I40" s="28" t="s">
        <v>32</v>
      </c>
      <c r="J40" s="27">
        <v>46010</v>
      </c>
      <c r="K40" s="29" t="s">
        <v>33</v>
      </c>
      <c r="L40" s="56" t="s">
        <v>36</v>
      </c>
      <c r="M40" s="57"/>
      <c r="N40" s="57"/>
      <c r="O40" s="20"/>
    </row>
    <row r="41" spans="1:18" s="16" customFormat="1" ht="24.75" customHeight="1" x14ac:dyDescent="0.25">
      <c r="A41" s="50"/>
      <c r="B41" s="53"/>
      <c r="C41" s="54"/>
      <c r="D41" s="53"/>
      <c r="E41" s="54"/>
      <c r="F41" s="55" t="s">
        <v>37</v>
      </c>
      <c r="G41" s="55"/>
      <c r="H41" s="55"/>
      <c r="I41" s="55"/>
      <c r="J41" s="55"/>
      <c r="K41" s="55"/>
      <c r="L41" s="55"/>
      <c r="M41" s="55"/>
      <c r="N41" s="55"/>
      <c r="O41" s="22"/>
    </row>
    <row r="42" spans="1:18" s="16" customFormat="1" x14ac:dyDescent="0.25">
      <c r="A42" s="35"/>
      <c r="B42" s="36"/>
      <c r="C42" s="37"/>
      <c r="D42" s="38" t="s">
        <v>42</v>
      </c>
      <c r="E42" s="39"/>
      <c r="F42" s="39"/>
      <c r="G42" s="40"/>
      <c r="H42" s="41" t="s">
        <v>43</v>
      </c>
      <c r="I42" s="41"/>
      <c r="J42" s="41" t="s">
        <v>44</v>
      </c>
      <c r="K42" s="41"/>
      <c r="L42" s="41" t="s">
        <v>45</v>
      </c>
      <c r="M42" s="41"/>
      <c r="N42" s="41"/>
      <c r="O42" s="17"/>
    </row>
    <row r="43" spans="1:18" ht="24.75" customHeight="1" x14ac:dyDescent="0.25">
      <c r="A43" s="42" t="s">
        <v>46</v>
      </c>
      <c r="B43" s="43"/>
      <c r="C43" s="44"/>
      <c r="D43" s="45" t="s">
        <v>47</v>
      </c>
      <c r="E43" s="46"/>
      <c r="F43" s="46"/>
      <c r="G43" s="47"/>
      <c r="H43" s="48"/>
      <c r="I43" s="48"/>
      <c r="J43" s="48"/>
      <c r="K43" s="48"/>
      <c r="L43" s="48" t="s">
        <v>48</v>
      </c>
      <c r="M43" s="48"/>
      <c r="N43" s="48"/>
      <c r="O43" s="12"/>
    </row>
    <row r="51" spans="5:7" x14ac:dyDescent="0.25">
      <c r="E51" s="26"/>
      <c r="F51" s="26"/>
      <c r="G51" s="26"/>
    </row>
    <row r="52" spans="5:7" x14ac:dyDescent="0.25">
      <c r="E52" s="26"/>
      <c r="F52" s="26"/>
      <c r="G52" s="26"/>
    </row>
    <row r="53" spans="5:7" x14ac:dyDescent="0.25">
      <c r="E53" s="24"/>
      <c r="F53" s="24"/>
      <c r="G53" s="26"/>
    </row>
  </sheetData>
  <mergeCells count="101">
    <mergeCell ref="A1:N1"/>
    <mergeCell ref="A2:N2"/>
    <mergeCell ref="A3:N3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A8:N8"/>
    <mergeCell ref="B9:F9"/>
    <mergeCell ref="G9:K9"/>
    <mergeCell ref="L9:N9"/>
    <mergeCell ref="B10:F10"/>
    <mergeCell ref="G10:K10"/>
    <mergeCell ref="L10:N10"/>
    <mergeCell ref="B11:F11"/>
    <mergeCell ref="G11:K11"/>
    <mergeCell ref="L11:N11"/>
    <mergeCell ref="B12:F12"/>
    <mergeCell ref="G12:K12"/>
    <mergeCell ref="L12:N12"/>
    <mergeCell ref="B13:C13"/>
    <mergeCell ref="D13:N13"/>
    <mergeCell ref="A14:N14"/>
    <mergeCell ref="A15:A16"/>
    <mergeCell ref="B15:C16"/>
    <mergeCell ref="D15:E16"/>
    <mergeCell ref="F15:G15"/>
    <mergeCell ref="L15:N15"/>
    <mergeCell ref="F16:N16"/>
    <mergeCell ref="A17:A18"/>
    <mergeCell ref="B17:C18"/>
    <mergeCell ref="D17:E18"/>
    <mergeCell ref="F17:G17"/>
    <mergeCell ref="L17:N17"/>
    <mergeCell ref="F18:N18"/>
    <mergeCell ref="A19:A20"/>
    <mergeCell ref="B19:C20"/>
    <mergeCell ref="D19:E20"/>
    <mergeCell ref="F19:G19"/>
    <mergeCell ref="L19:N19"/>
    <mergeCell ref="F20:N20"/>
    <mergeCell ref="A21:N21"/>
    <mergeCell ref="A22:A27"/>
    <mergeCell ref="B22:C27"/>
    <mergeCell ref="F22:G22"/>
    <mergeCell ref="L22:N22"/>
    <mergeCell ref="F23:N23"/>
    <mergeCell ref="D24:E25"/>
    <mergeCell ref="F24:G24"/>
    <mergeCell ref="L24:N24"/>
    <mergeCell ref="F25:N25"/>
    <mergeCell ref="D26:E27"/>
    <mergeCell ref="F26:G26"/>
    <mergeCell ref="L26:N26"/>
    <mergeCell ref="F27:N27"/>
    <mergeCell ref="D22:E23"/>
    <mergeCell ref="A28:A35"/>
    <mergeCell ref="B28:C35"/>
    <mergeCell ref="F28:G28"/>
    <mergeCell ref="L28:N28"/>
    <mergeCell ref="F29:N29"/>
    <mergeCell ref="D32:E33"/>
    <mergeCell ref="F32:G32"/>
    <mergeCell ref="L32:N32"/>
    <mergeCell ref="F33:N33"/>
    <mergeCell ref="D34:E35"/>
    <mergeCell ref="F34:G34"/>
    <mergeCell ref="L34:N34"/>
    <mergeCell ref="F35:N35"/>
    <mergeCell ref="D28:E31"/>
    <mergeCell ref="M30:N30"/>
    <mergeCell ref="F31:N31"/>
    <mergeCell ref="A36:A41"/>
    <mergeCell ref="B36:C41"/>
    <mergeCell ref="F36:G36"/>
    <mergeCell ref="L36:N36"/>
    <mergeCell ref="F37:N37"/>
    <mergeCell ref="D38:E39"/>
    <mergeCell ref="F38:G38"/>
    <mergeCell ref="L38:N38"/>
    <mergeCell ref="F39:N39"/>
    <mergeCell ref="D40:E41"/>
    <mergeCell ref="F40:G40"/>
    <mergeCell ref="L40:N40"/>
    <mergeCell ref="F41:N41"/>
    <mergeCell ref="D36:E37"/>
    <mergeCell ref="A42:C42"/>
    <mergeCell ref="D42:G42"/>
    <mergeCell ref="H42:I42"/>
    <mergeCell ref="J42:K42"/>
    <mergeCell ref="L42:N42"/>
    <mergeCell ref="A43:C43"/>
    <mergeCell ref="D43:G43"/>
    <mergeCell ref="H43:I43"/>
    <mergeCell ref="J43:K43"/>
    <mergeCell ref="L43:N43"/>
  </mergeCells>
  <hyperlinks>
    <hyperlink ref="G12" r:id="rId1"/>
    <hyperlink ref="G10" r:id="rId2"/>
    <hyperlink ref="G11" r:id="rId3"/>
  </hyperlinks>
  <pageMargins left="0.7" right="0.7" top="0.75" bottom="0.75" header="0.3" footer="0.3"/>
  <pageSetup paperSize="9" scale="65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Золотухина Вера Александровна</dc:creator>
  <cp:lastModifiedBy>Золотухина Вера Александровна</cp:lastModifiedBy>
  <cp:revision>3</cp:revision>
  <dcterms:created xsi:type="dcterms:W3CDTF">2006-09-16T00:00:00Z</dcterms:created>
  <dcterms:modified xsi:type="dcterms:W3CDTF">2025-12-22T03:27:04Z</dcterms:modified>
</cp:coreProperties>
</file>